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X:\RAZPISNE DOKUMENTACIJE\2022\2022-000059 OP Dobava pnevmatik\Objava\"/>
    </mc:Choice>
  </mc:AlternateContent>
  <xr:revisionPtr revIDLastSave="0" documentId="13_ncr:1_{816E3853-3B37-4AA9-99CF-4A34ACA52208}" xr6:coauthVersionLast="47" xr6:coauthVersionMax="47" xr10:uidLastSave="{00000000-0000-0000-0000-000000000000}"/>
  <workbookProtection workbookAlgorithmName="SHA-512" workbookHashValue="ndYhyz8kpUAvzFhjpZ/aWHdFXpImNQTHIaGrmRvQw/M8qyUpCfrQOus3j+eyuwW1pFAusXZTJbiAWY1z39IYWg==" workbookSaltValue="HzCQqoOk/P+xUO3OGxsMZA==" workbookSpinCount="100000" lockStructure="1"/>
  <bookViews>
    <workbookView xWindow="-120" yWindow="-120" windowWidth="29040" windowHeight="16440" xr2:uid="{78FC4498-1AF2-4C78-AC3E-DE5B4DF6EFD5}"/>
  </bookViews>
  <sheets>
    <sheet name="Sklop 4" sheetId="1" r:id="rId1"/>
  </sheets>
  <definedNames>
    <definedName name="_xlnm.Print_Area" localSheetId="0">'Sklop 4'!$A$1:$H$57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 i="1" l="1"/>
  <c r="H31" i="1"/>
  <c r="H30" i="1"/>
  <c r="H29" i="1"/>
  <c r="H28" i="1"/>
  <c r="H27" i="1"/>
  <c r="H26" i="1"/>
  <c r="H25" i="1"/>
  <c r="H24" i="1"/>
  <c r="H23" i="1"/>
  <c r="H22" i="1"/>
  <c r="H21" i="1"/>
  <c r="H20" i="1"/>
  <c r="H19" i="1"/>
  <c r="H18" i="1"/>
  <c r="H17" i="1"/>
  <c r="H16" i="1"/>
  <c r="H15" i="1"/>
  <c r="H14" i="1"/>
  <c r="H13" i="1"/>
  <c r="H12" i="1"/>
  <c r="H11" i="1"/>
  <c r="H10" i="1"/>
  <c r="H9" i="1"/>
  <c r="H8" i="1"/>
  <c r="H7" i="1"/>
  <c r="H6" i="1"/>
  <c r="H34" i="1" l="1"/>
  <c r="H35" i="1" s="1"/>
  <c r="H36" i="1" s="1"/>
</calcChain>
</file>

<file path=xl/sharedStrings.xml><?xml version="1.0" encoding="utf-8"?>
<sst xmlns="http://schemas.openxmlformats.org/spreadsheetml/2006/main" count="91" uniqueCount="70">
  <si>
    <t>Ponudnik:</t>
  </si>
  <si>
    <t>Ponudbeni predračun št:</t>
  </si>
  <si>
    <t>Sklop 4: Pnevmatike za traktorje, gradbene stroje in ostalo mehanizacijo</t>
  </si>
  <si>
    <t>Zap. št.</t>
  </si>
  <si>
    <t>Naziv blaga</t>
  </si>
  <si>
    <t>Indeks nosilnosti</t>
  </si>
  <si>
    <t>Indeks hitrosti</t>
  </si>
  <si>
    <t xml:space="preserve">Profil </t>
  </si>
  <si>
    <t>Količina -  kos</t>
  </si>
  <si>
    <t>Cena/kos</t>
  </si>
  <si>
    <t xml:space="preserve">Vrednost </t>
  </si>
  <si>
    <t>11.2R20</t>
  </si>
  <si>
    <t>traktorski profil</t>
  </si>
  <si>
    <t>12.4R24</t>
  </si>
  <si>
    <t>12.5/80R18</t>
  </si>
  <si>
    <t>gradbeni CAT</t>
  </si>
  <si>
    <t>16.9-28 (12 PR)</t>
  </si>
  <si>
    <t>16/70R20</t>
  </si>
  <si>
    <t>gradbeni NEW H</t>
  </si>
  <si>
    <t>17.5R25</t>
  </si>
  <si>
    <t xml:space="preserve">195/50 B10 (18X8.0-10)   </t>
  </si>
  <si>
    <t>N</t>
  </si>
  <si>
    <t>letne</t>
  </si>
  <si>
    <t>20.5R25</t>
  </si>
  <si>
    <t>traktor profil</t>
  </si>
  <si>
    <t xml:space="preserve">31x15.50 - 15 (6 PR) </t>
  </si>
  <si>
    <t>Aebi traktorski fini</t>
  </si>
  <si>
    <t xml:space="preserve">320/70R20 </t>
  </si>
  <si>
    <t>340/80R18</t>
  </si>
  <si>
    <t>400/80R28</t>
  </si>
  <si>
    <t>D</t>
  </si>
  <si>
    <t>traktor komunalni</t>
  </si>
  <si>
    <t>405/70R20</t>
  </si>
  <si>
    <t xml:space="preserve">gradbeni </t>
  </si>
  <si>
    <t>420/65R20</t>
  </si>
  <si>
    <t>425/55R17</t>
  </si>
  <si>
    <t>G</t>
  </si>
  <si>
    <t>440/80R28</t>
  </si>
  <si>
    <t>A8</t>
  </si>
  <si>
    <t>komunalni profil</t>
  </si>
  <si>
    <t xml:space="preserve">540/80R38                    </t>
  </si>
  <si>
    <t xml:space="preserve"> komunalni profil</t>
  </si>
  <si>
    <t>480 65R28</t>
  </si>
  <si>
    <t>600/65R38</t>
  </si>
  <si>
    <t xml:space="preserve">540/65R34 </t>
  </si>
  <si>
    <t>175R14C</t>
  </si>
  <si>
    <t>99/98</t>
  </si>
  <si>
    <t>priklopno vozilo</t>
  </si>
  <si>
    <t xml:space="preserve">185R14C </t>
  </si>
  <si>
    <t>102/100</t>
  </si>
  <si>
    <t xml:space="preserve">195R14C </t>
  </si>
  <si>
    <t>106/104</t>
  </si>
  <si>
    <t>L</t>
  </si>
  <si>
    <t xml:space="preserve">195/50R13C </t>
  </si>
  <si>
    <t>104/102</t>
  </si>
  <si>
    <t xml:space="preserve">305/70R22,5                               </t>
  </si>
  <si>
    <t>M+S Unimog</t>
  </si>
  <si>
    <t xml:space="preserve">365/80R20  </t>
  </si>
  <si>
    <t>K</t>
  </si>
  <si>
    <t xml:space="preserve">365/85R20 </t>
  </si>
  <si>
    <t>Skupaj od 1 do 28 brez DDV</t>
  </si>
  <si>
    <t>DDV 22%</t>
  </si>
  <si>
    <t>Skupaj od 1 do 28 z DDV</t>
  </si>
  <si>
    <t>Izjavljamo, da smo ponudili in izpolnili vse pozicije iz predračuna. V ponudbeni ceni so zajeti vsi stroški v zvezi s predmetom naročila, kot je opredeljeno v Tehničnih specifikacijah.</t>
  </si>
  <si>
    <t>Vse cene in vrednosti so izražene v evrih. Cena ne vsebuje DDV. Cene in vrednosti so obračunane in zaokrožene na dve (2) decimalki. V ponudbeni ceni so zajeti vsi stroški v zvezi s predmetnim javnim naročilom za popolno dokončanje obveznosti, prevzetih s pogodbo.</t>
  </si>
  <si>
    <t>Količine, ki so navedene v obrazcu ponudbenega predračuna so okvirne, popis trenutnega stanja in predvidene za obdobje 24 mesecev in se lahko prilagajajo konkretnim potrebam ter razpoložljivim finančnim sredstvom naročnika. Naročnik ni zavezan naročiti celotne količine.</t>
  </si>
  <si>
    <t>Pnevmatike po ceniku dobavitelja, ki niso zajete v popisu*</t>
  </si>
  <si>
    <t xml:space="preserve">Datum:   </t>
  </si>
  <si>
    <t>Podpis ponudnika:</t>
  </si>
  <si>
    <t>*Vrednost je določena in se avtomatično prišteva v 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</si>
</sst>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charset val="238"/>
      <scheme val="minor"/>
    </font>
    <font>
      <sz val="11"/>
      <color theme="1"/>
      <name val="Calibri"/>
      <family val="2"/>
      <charset val="238"/>
      <scheme val="minor"/>
    </font>
    <font>
      <sz val="11"/>
      <name val="Calibri"/>
      <family val="2"/>
      <charset val="238"/>
      <scheme val="minor"/>
    </font>
    <font>
      <i/>
      <sz val="9"/>
      <color theme="1"/>
      <name val="Calibri"/>
      <family val="2"/>
      <charset val="238"/>
    </font>
    <font>
      <sz val="10"/>
      <color rgb="FF000000"/>
      <name val="Calibri"/>
      <family val="2"/>
      <charset val="238"/>
    </font>
    <font>
      <sz val="10"/>
      <color theme="1"/>
      <name val="Calibri"/>
      <family val="2"/>
      <charset val="238"/>
    </font>
    <font>
      <sz val="11"/>
      <color theme="1"/>
      <name val="Calibri"/>
      <family val="2"/>
      <charset val="238"/>
    </font>
    <font>
      <b/>
      <sz val="12"/>
      <color theme="1"/>
      <name val="Calibri"/>
      <family val="2"/>
      <charset val="238"/>
      <scheme val="min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3" fillId="0" borderId="0" xfId="0" applyFont="1" applyAlignment="1">
      <alignment horizontal="left"/>
    </xf>
    <xf numFmtId="0" fontId="2" fillId="0" borderId="2" xfId="0" applyFont="1" applyBorder="1" applyAlignment="1">
      <alignment horizontal="center" vertical="center" wrapText="1"/>
    </xf>
    <xf numFmtId="2" fontId="2" fillId="0" borderId="2" xfId="0" applyNumberFormat="1" applyFont="1" applyBorder="1" applyAlignment="1">
      <alignment horizontal="center" vertical="center"/>
    </xf>
    <xf numFmtId="43" fontId="2" fillId="0" borderId="2" xfId="1" applyFont="1" applyFill="1" applyBorder="1" applyAlignment="1">
      <alignment horizontal="center" vertical="center" wrapText="1"/>
    </xf>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center" vertical="center"/>
    </xf>
    <xf numFmtId="4" fontId="4" fillId="0" borderId="2" xfId="1" applyNumberFormat="1" applyFont="1" applyFill="1" applyBorder="1"/>
    <xf numFmtId="14" fontId="4" fillId="0" borderId="2" xfId="0" applyNumberFormat="1" applyFont="1" applyBorder="1"/>
    <xf numFmtId="0" fontId="5" fillId="0" borderId="2" xfId="0" applyFont="1" applyBorder="1"/>
    <xf numFmtId="0" fontId="5" fillId="0" borderId="2" xfId="0" applyFont="1" applyBorder="1" applyAlignment="1">
      <alignment horizontal="center" vertical="center"/>
    </xf>
    <xf numFmtId="0" fontId="5" fillId="0" borderId="2" xfId="0" applyFont="1" applyBorder="1" applyAlignment="1">
      <alignment vertical="center" wrapText="1"/>
    </xf>
    <xf numFmtId="0" fontId="5" fillId="0" borderId="2" xfId="0" applyFont="1" applyBorder="1" applyAlignment="1">
      <alignment wrapText="1"/>
    </xf>
    <xf numFmtId="0" fontId="0" fillId="0" borderId="2" xfId="0" applyBorder="1" applyAlignment="1">
      <alignment wrapText="1"/>
    </xf>
    <xf numFmtId="0" fontId="0" fillId="0" borderId="2" xfId="0" applyBorder="1" applyAlignment="1">
      <alignment horizontal="center" wrapText="1"/>
    </xf>
    <xf numFmtId="0" fontId="4" fillId="0" borderId="2" xfId="0" applyFont="1" applyBorder="1" applyAlignment="1">
      <alignment vertical="center" wrapText="1"/>
    </xf>
    <xf numFmtId="0" fontId="4" fillId="0" borderId="4" xfId="0" applyFont="1" applyBorder="1"/>
    <xf numFmtId="0" fontId="4" fillId="0" borderId="4" xfId="0" applyFont="1" applyBorder="1" applyAlignment="1">
      <alignment horizontal="center" vertical="center"/>
    </xf>
    <xf numFmtId="0" fontId="4" fillId="0" borderId="0" xfId="0" applyFont="1"/>
    <xf numFmtId="4" fontId="3" fillId="0" borderId="2" xfId="1" applyNumberFormat="1" applyFont="1" applyFill="1" applyBorder="1"/>
    <xf numFmtId="4" fontId="3" fillId="0" borderId="2" xfId="0" applyNumberFormat="1" applyFont="1" applyBorder="1"/>
    <xf numFmtId="0" fontId="8" fillId="0" borderId="0" xfId="0" applyFont="1" applyAlignment="1">
      <alignment vertical="center"/>
    </xf>
    <xf numFmtId="0" fontId="9" fillId="0" borderId="0" xfId="0" applyFont="1" applyAlignment="1">
      <alignment vertical="center"/>
    </xf>
    <xf numFmtId="0" fontId="6" fillId="0" borderId="7" xfId="0" applyFont="1" applyBorder="1" applyAlignment="1">
      <alignment vertical="center"/>
    </xf>
    <xf numFmtId="4" fontId="4" fillId="0" borderId="2" xfId="0" applyNumberFormat="1" applyFont="1" applyBorder="1" applyAlignment="1" applyProtection="1">
      <alignment horizontal="center"/>
      <protection locked="0"/>
    </xf>
    <xf numFmtId="4" fontId="4" fillId="0" borderId="2" xfId="0" applyNumberFormat="1" applyFont="1" applyBorder="1" applyAlignment="1" applyProtection="1">
      <alignment horizontal="center" vertical="center"/>
      <protection locked="0"/>
    </xf>
    <xf numFmtId="4" fontId="4" fillId="0" borderId="3" xfId="0" applyNumberFormat="1" applyFont="1" applyBorder="1" applyAlignment="1" applyProtection="1">
      <alignment horizontal="center" vertical="center"/>
      <protection locked="0"/>
    </xf>
    <xf numFmtId="14" fontId="4" fillId="0" borderId="0" xfId="0" applyNumberFormat="1" applyFont="1" applyAlignment="1" applyProtection="1">
      <alignment horizontal="center" vertical="center"/>
      <protection locked="0"/>
    </xf>
    <xf numFmtId="0" fontId="4" fillId="0" borderId="0" xfId="0" applyFont="1" applyAlignment="1">
      <alignment horizontal="center"/>
    </xf>
    <xf numFmtId="0" fontId="0" fillId="0" borderId="0" xfId="0" applyAlignment="1">
      <alignment horizontal="left"/>
    </xf>
    <xf numFmtId="4" fontId="3" fillId="0" borderId="2" xfId="1" applyNumberFormat="1" applyFont="1" applyFill="1" applyBorder="1" applyAlignment="1">
      <alignment vertical="center"/>
    </xf>
    <xf numFmtId="0" fontId="3" fillId="0" borderId="0" xfId="0" applyFont="1" applyAlignment="1">
      <alignment horizontal="right"/>
    </xf>
    <xf numFmtId="0" fontId="7" fillId="0" borderId="0" xfId="0" applyFont="1" applyAlignment="1">
      <alignment horizontal="left" vertical="center" wrapText="1"/>
    </xf>
    <xf numFmtId="0" fontId="8" fillId="0" borderId="0" xfId="0" applyFont="1" applyAlignment="1">
      <alignment horizontal="left" vertical="center" wrapText="1"/>
    </xf>
    <xf numFmtId="0" fontId="3" fillId="0" borderId="1"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4" fillId="0" borderId="3" xfId="0" applyFont="1" applyBorder="1" applyAlignment="1">
      <alignment horizontal="left"/>
    </xf>
    <xf numFmtId="0" fontId="10" fillId="0" borderId="0" xfId="0" applyFont="1" applyAlignment="1" applyProtection="1">
      <alignment horizontal="left" vertical="center"/>
      <protection locked="0"/>
    </xf>
    <xf numFmtId="0" fontId="3" fillId="0" borderId="7" xfId="0" applyFont="1" applyBorder="1" applyAlignment="1">
      <alignment horizontal="right" vertical="center"/>
    </xf>
    <xf numFmtId="0" fontId="3" fillId="0" borderId="8" xfId="0" applyFont="1" applyBorder="1" applyAlignment="1">
      <alignment horizontal="right" vertical="center"/>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C8A19-4F22-43DE-B745-C17755BAB684}">
  <dimension ref="A1:WZX58"/>
  <sheetViews>
    <sheetView tabSelected="1" workbookViewId="0">
      <selection activeCell="B1" sqref="B1:H1"/>
    </sheetView>
  </sheetViews>
  <sheetFormatPr defaultColWidth="0" defaultRowHeight="15" zeroHeight="1" x14ac:dyDescent="0.25"/>
  <cols>
    <col min="1" max="1" width="10" customWidth="1"/>
    <col min="2" max="2" width="20.5703125" customWidth="1"/>
    <col min="3" max="4" width="11.7109375" customWidth="1"/>
    <col min="5" max="5" width="19.85546875" customWidth="1"/>
    <col min="6" max="7" width="13.7109375" customWidth="1"/>
    <col min="8" max="8" width="17.140625" customWidth="1"/>
    <col min="9" max="9" width="8.140625" customWidth="1"/>
    <col min="16249" max="16384" width="9.140625" hidden="1"/>
  </cols>
  <sheetData>
    <row r="1" spans="1:8" ht="15.75" x14ac:dyDescent="0.25">
      <c r="A1" s="1" t="s">
        <v>0</v>
      </c>
      <c r="B1" s="39"/>
      <c r="C1" s="39"/>
      <c r="D1" s="39"/>
      <c r="E1" s="39"/>
      <c r="F1" s="39"/>
      <c r="G1" s="39"/>
      <c r="H1" s="39"/>
    </row>
    <row r="2" spans="1:8" ht="15.75" x14ac:dyDescent="0.25">
      <c r="A2" s="1" t="s">
        <v>1</v>
      </c>
      <c r="B2" s="1"/>
      <c r="C2" s="39"/>
      <c r="D2" s="39"/>
      <c r="E2" s="39"/>
      <c r="F2" s="39"/>
      <c r="G2" s="39"/>
      <c r="H2" s="39"/>
    </row>
    <row r="3" spans="1:8" x14ac:dyDescent="0.25">
      <c r="A3" s="1"/>
      <c r="B3" s="1"/>
      <c r="C3" s="1"/>
      <c r="D3" s="1"/>
      <c r="E3" s="1"/>
      <c r="F3" s="1"/>
      <c r="G3" s="1"/>
      <c r="H3" s="1"/>
    </row>
    <row r="4" spans="1:8" x14ac:dyDescent="0.25">
      <c r="A4" s="35" t="s">
        <v>2</v>
      </c>
      <c r="B4" s="35"/>
      <c r="C4" s="35"/>
      <c r="D4" s="35"/>
      <c r="E4" s="35"/>
      <c r="F4" s="35"/>
      <c r="G4" s="35"/>
      <c r="H4" s="35"/>
    </row>
    <row r="5" spans="1:8" ht="30" x14ac:dyDescent="0.25">
      <c r="A5" s="2" t="s">
        <v>3</v>
      </c>
      <c r="B5" s="2" t="s">
        <v>4</v>
      </c>
      <c r="C5" s="2" t="s">
        <v>5</v>
      </c>
      <c r="D5" s="2" t="s">
        <v>6</v>
      </c>
      <c r="E5" s="2" t="s">
        <v>7</v>
      </c>
      <c r="F5" s="2" t="s">
        <v>8</v>
      </c>
      <c r="G5" s="3" t="s">
        <v>9</v>
      </c>
      <c r="H5" s="4" t="s">
        <v>10</v>
      </c>
    </row>
    <row r="6" spans="1:8" x14ac:dyDescent="0.25">
      <c r="A6" s="5">
        <v>1</v>
      </c>
      <c r="B6" s="6" t="s">
        <v>11</v>
      </c>
      <c r="C6" s="7"/>
      <c r="D6" s="7"/>
      <c r="E6" s="7" t="s">
        <v>12</v>
      </c>
      <c r="F6" s="7">
        <v>2</v>
      </c>
      <c r="G6" s="26"/>
      <c r="H6" s="8">
        <f>F6*ROUND(G6,2)</f>
        <v>0</v>
      </c>
    </row>
    <row r="7" spans="1:8" x14ac:dyDescent="0.25">
      <c r="A7" s="5">
        <v>2</v>
      </c>
      <c r="B7" s="6" t="s">
        <v>13</v>
      </c>
      <c r="C7" s="7"/>
      <c r="D7" s="7"/>
      <c r="E7" s="7" t="s">
        <v>12</v>
      </c>
      <c r="F7" s="7">
        <v>2</v>
      </c>
      <c r="G7" s="25"/>
      <c r="H7" s="8">
        <f t="shared" ref="H7:H26" si="0">F7*ROUND(G7,2)</f>
        <v>0</v>
      </c>
    </row>
    <row r="8" spans="1:8" x14ac:dyDescent="0.25">
      <c r="A8" s="5">
        <v>3</v>
      </c>
      <c r="B8" s="6" t="s">
        <v>14</v>
      </c>
      <c r="C8" s="7"/>
      <c r="D8" s="7"/>
      <c r="E8" s="7" t="s">
        <v>15</v>
      </c>
      <c r="F8" s="7">
        <v>2</v>
      </c>
      <c r="G8" s="25"/>
      <c r="H8" s="8">
        <f t="shared" si="0"/>
        <v>0</v>
      </c>
    </row>
    <row r="9" spans="1:8" x14ac:dyDescent="0.25">
      <c r="A9" s="5">
        <v>4</v>
      </c>
      <c r="B9" s="6" t="s">
        <v>16</v>
      </c>
      <c r="C9" s="7"/>
      <c r="D9" s="7"/>
      <c r="E9" s="7" t="s">
        <v>15</v>
      </c>
      <c r="F9" s="7">
        <v>2</v>
      </c>
      <c r="G9" s="25"/>
      <c r="H9" s="8">
        <f t="shared" si="0"/>
        <v>0</v>
      </c>
    </row>
    <row r="10" spans="1:8" x14ac:dyDescent="0.25">
      <c r="A10" s="5">
        <v>5</v>
      </c>
      <c r="B10" s="6" t="s">
        <v>17</v>
      </c>
      <c r="C10" s="7"/>
      <c r="D10" s="7"/>
      <c r="E10" s="7" t="s">
        <v>18</v>
      </c>
      <c r="F10" s="7">
        <v>2</v>
      </c>
      <c r="G10" s="25"/>
      <c r="H10" s="8">
        <f t="shared" si="0"/>
        <v>0</v>
      </c>
    </row>
    <row r="11" spans="1:8" x14ac:dyDescent="0.25">
      <c r="A11" s="5">
        <v>6</v>
      </c>
      <c r="B11" s="6" t="s">
        <v>19</v>
      </c>
      <c r="C11" s="7"/>
      <c r="D11" s="7"/>
      <c r="E11" s="7" t="s">
        <v>18</v>
      </c>
      <c r="F11" s="7">
        <v>2</v>
      </c>
      <c r="G11" s="25"/>
      <c r="H11" s="8">
        <f t="shared" si="0"/>
        <v>0</v>
      </c>
    </row>
    <row r="12" spans="1:8" x14ac:dyDescent="0.25">
      <c r="A12" s="5">
        <v>7</v>
      </c>
      <c r="B12" s="6" t="s">
        <v>20</v>
      </c>
      <c r="C12" s="7">
        <v>98</v>
      </c>
      <c r="D12" s="7" t="s">
        <v>21</v>
      </c>
      <c r="E12" s="7" t="s">
        <v>22</v>
      </c>
      <c r="F12" s="7">
        <v>16</v>
      </c>
      <c r="G12" s="25"/>
      <c r="H12" s="8">
        <f t="shared" si="0"/>
        <v>0</v>
      </c>
    </row>
    <row r="13" spans="1:8" x14ac:dyDescent="0.25">
      <c r="A13" s="5">
        <v>8</v>
      </c>
      <c r="B13" s="6" t="s">
        <v>23</v>
      </c>
      <c r="C13" s="7"/>
      <c r="D13" s="7"/>
      <c r="E13" s="7" t="s">
        <v>24</v>
      </c>
      <c r="F13" s="7">
        <v>2</v>
      </c>
      <c r="G13" s="25"/>
      <c r="H13" s="8">
        <f t="shared" si="0"/>
        <v>0</v>
      </c>
    </row>
    <row r="14" spans="1:8" x14ac:dyDescent="0.25">
      <c r="A14" s="5">
        <v>9</v>
      </c>
      <c r="B14" s="6" t="s">
        <v>25</v>
      </c>
      <c r="C14" s="7"/>
      <c r="D14" s="7"/>
      <c r="E14" s="7" t="s">
        <v>26</v>
      </c>
      <c r="F14" s="7">
        <v>6</v>
      </c>
      <c r="G14" s="25"/>
      <c r="H14" s="8">
        <f t="shared" si="0"/>
        <v>0</v>
      </c>
    </row>
    <row r="15" spans="1:8" x14ac:dyDescent="0.25">
      <c r="A15" s="5">
        <v>10</v>
      </c>
      <c r="B15" s="6" t="s">
        <v>27</v>
      </c>
      <c r="C15" s="7"/>
      <c r="D15" s="7"/>
      <c r="E15" s="7" t="s">
        <v>24</v>
      </c>
      <c r="F15" s="7">
        <v>4</v>
      </c>
      <c r="G15" s="25"/>
      <c r="H15" s="8">
        <f t="shared" si="0"/>
        <v>0</v>
      </c>
    </row>
    <row r="16" spans="1:8" x14ac:dyDescent="0.25">
      <c r="A16" s="5">
        <v>11</v>
      </c>
      <c r="B16" s="6" t="s">
        <v>28</v>
      </c>
      <c r="C16" s="7"/>
      <c r="D16" s="7"/>
      <c r="E16" s="7" t="s">
        <v>15</v>
      </c>
      <c r="F16" s="7">
        <v>2</v>
      </c>
      <c r="G16" s="25"/>
      <c r="H16" s="8">
        <f t="shared" si="0"/>
        <v>0</v>
      </c>
    </row>
    <row r="17" spans="1:8" x14ac:dyDescent="0.25">
      <c r="A17" s="5">
        <v>12</v>
      </c>
      <c r="B17" s="6" t="s">
        <v>29</v>
      </c>
      <c r="C17" s="7">
        <v>146</v>
      </c>
      <c r="D17" s="7" t="s">
        <v>30</v>
      </c>
      <c r="E17" s="7" t="s">
        <v>31</v>
      </c>
      <c r="F17" s="7">
        <v>2</v>
      </c>
      <c r="G17" s="25"/>
      <c r="H17" s="8">
        <f t="shared" si="0"/>
        <v>0</v>
      </c>
    </row>
    <row r="18" spans="1:8" x14ac:dyDescent="0.25">
      <c r="A18" s="5">
        <v>13</v>
      </c>
      <c r="B18" s="9" t="s">
        <v>32</v>
      </c>
      <c r="C18" s="7"/>
      <c r="D18" s="7"/>
      <c r="E18" s="7" t="s">
        <v>33</v>
      </c>
      <c r="F18" s="7">
        <v>6</v>
      </c>
      <c r="G18" s="25"/>
      <c r="H18" s="8">
        <f t="shared" si="0"/>
        <v>0</v>
      </c>
    </row>
    <row r="19" spans="1:8" x14ac:dyDescent="0.25">
      <c r="A19" s="5">
        <v>14</v>
      </c>
      <c r="B19" s="10" t="s">
        <v>34</v>
      </c>
      <c r="C19" s="11">
        <v>108</v>
      </c>
      <c r="D19" s="11"/>
      <c r="E19" s="11" t="s">
        <v>12</v>
      </c>
      <c r="F19" s="11">
        <v>2</v>
      </c>
      <c r="G19" s="25"/>
      <c r="H19" s="8">
        <f t="shared" si="0"/>
        <v>0</v>
      </c>
    </row>
    <row r="20" spans="1:8" x14ac:dyDescent="0.25">
      <c r="A20" s="5">
        <v>15</v>
      </c>
      <c r="B20" s="10" t="s">
        <v>35</v>
      </c>
      <c r="C20" s="11">
        <v>134</v>
      </c>
      <c r="D20" s="11" t="s">
        <v>36</v>
      </c>
      <c r="E20" s="11" t="s">
        <v>12</v>
      </c>
      <c r="F20" s="11">
        <v>4</v>
      </c>
      <c r="G20" s="25"/>
      <c r="H20" s="8">
        <f t="shared" si="0"/>
        <v>0</v>
      </c>
    </row>
    <row r="21" spans="1:8" x14ac:dyDescent="0.25">
      <c r="A21" s="5">
        <v>16</v>
      </c>
      <c r="B21" s="10" t="s">
        <v>37</v>
      </c>
      <c r="C21" s="11">
        <v>156</v>
      </c>
      <c r="D21" s="11" t="s">
        <v>38</v>
      </c>
      <c r="E21" s="11" t="s">
        <v>39</v>
      </c>
      <c r="F21" s="11">
        <v>4</v>
      </c>
      <c r="G21" s="25"/>
      <c r="H21" s="8">
        <f t="shared" si="0"/>
        <v>0</v>
      </c>
    </row>
    <row r="22" spans="1:8" x14ac:dyDescent="0.25">
      <c r="A22" s="5">
        <v>17</v>
      </c>
      <c r="B22" s="12" t="s">
        <v>40</v>
      </c>
      <c r="C22" s="11">
        <v>167</v>
      </c>
      <c r="D22" s="11" t="s">
        <v>30</v>
      </c>
      <c r="E22" s="11" t="s">
        <v>41</v>
      </c>
      <c r="F22" s="11">
        <v>4</v>
      </c>
      <c r="G22" s="25"/>
      <c r="H22" s="8">
        <f t="shared" si="0"/>
        <v>0</v>
      </c>
    </row>
    <row r="23" spans="1:8" x14ac:dyDescent="0.25">
      <c r="A23" s="5">
        <v>18</v>
      </c>
      <c r="B23" s="13" t="s">
        <v>42</v>
      </c>
      <c r="C23" s="11"/>
      <c r="D23" s="11"/>
      <c r="E23" s="11" t="s">
        <v>24</v>
      </c>
      <c r="F23" s="11">
        <v>4</v>
      </c>
      <c r="G23" s="25"/>
      <c r="H23" s="8">
        <f t="shared" si="0"/>
        <v>0</v>
      </c>
    </row>
    <row r="24" spans="1:8" x14ac:dyDescent="0.25">
      <c r="A24" s="5">
        <v>19</v>
      </c>
      <c r="B24" s="12" t="s">
        <v>43</v>
      </c>
      <c r="C24" s="11"/>
      <c r="D24" s="11"/>
      <c r="E24" s="11" t="s">
        <v>24</v>
      </c>
      <c r="F24" s="11">
        <v>4</v>
      </c>
      <c r="G24" s="25"/>
      <c r="H24" s="8">
        <f t="shared" si="0"/>
        <v>0</v>
      </c>
    </row>
    <row r="25" spans="1:8" x14ac:dyDescent="0.25">
      <c r="A25" s="5">
        <v>20</v>
      </c>
      <c r="B25" s="6" t="s">
        <v>44</v>
      </c>
      <c r="C25" s="7"/>
      <c r="D25" s="7"/>
      <c r="E25" s="7" t="s">
        <v>24</v>
      </c>
      <c r="F25" s="7">
        <v>2</v>
      </c>
      <c r="G25" s="25"/>
      <c r="H25" s="8">
        <f t="shared" si="0"/>
        <v>0</v>
      </c>
    </row>
    <row r="26" spans="1:8" x14ac:dyDescent="0.25">
      <c r="A26" s="5">
        <v>21</v>
      </c>
      <c r="B26" s="14" t="s">
        <v>45</v>
      </c>
      <c r="C26" s="15" t="s">
        <v>46</v>
      </c>
      <c r="D26" s="15" t="s">
        <v>21</v>
      </c>
      <c r="E26" s="7" t="s">
        <v>47</v>
      </c>
      <c r="F26" s="7">
        <v>10</v>
      </c>
      <c r="G26" s="25"/>
      <c r="H26" s="8">
        <f t="shared" si="0"/>
        <v>0</v>
      </c>
    </row>
    <row r="27" spans="1:8" x14ac:dyDescent="0.25">
      <c r="A27" s="5">
        <v>22</v>
      </c>
      <c r="B27" s="14" t="s">
        <v>48</v>
      </c>
      <c r="C27" s="15" t="s">
        <v>49</v>
      </c>
      <c r="D27" s="15" t="s">
        <v>21</v>
      </c>
      <c r="E27" s="7" t="s">
        <v>47</v>
      </c>
      <c r="F27" s="7">
        <v>10</v>
      </c>
      <c r="G27" s="25"/>
      <c r="H27" s="8">
        <f>F27*G27</f>
        <v>0</v>
      </c>
    </row>
    <row r="28" spans="1:8" x14ac:dyDescent="0.25">
      <c r="A28" s="5">
        <v>23</v>
      </c>
      <c r="B28" s="14" t="s">
        <v>50</v>
      </c>
      <c r="C28" s="15" t="s">
        <v>51</v>
      </c>
      <c r="D28" s="15" t="s">
        <v>52</v>
      </c>
      <c r="E28" s="7" t="s">
        <v>47</v>
      </c>
      <c r="F28" s="7">
        <v>10</v>
      </c>
      <c r="G28" s="25"/>
      <c r="H28" s="8">
        <f t="shared" ref="H28:H29" si="1">F28*G28</f>
        <v>0</v>
      </c>
    </row>
    <row r="29" spans="1:8" x14ac:dyDescent="0.25">
      <c r="A29" s="5">
        <v>24</v>
      </c>
      <c r="B29" s="14" t="s">
        <v>53</v>
      </c>
      <c r="C29" s="15" t="s">
        <v>54</v>
      </c>
      <c r="D29" s="15" t="s">
        <v>21</v>
      </c>
      <c r="E29" s="7" t="s">
        <v>47</v>
      </c>
      <c r="F29" s="7">
        <v>10</v>
      </c>
      <c r="G29" s="25"/>
      <c r="H29" s="8">
        <f t="shared" si="1"/>
        <v>0</v>
      </c>
    </row>
    <row r="30" spans="1:8" x14ac:dyDescent="0.25">
      <c r="A30" s="5">
        <v>25</v>
      </c>
      <c r="B30" s="16" t="s">
        <v>55</v>
      </c>
      <c r="C30" s="7">
        <v>152</v>
      </c>
      <c r="D30" s="7" t="s">
        <v>52</v>
      </c>
      <c r="E30" s="7" t="s">
        <v>56</v>
      </c>
      <c r="F30" s="7">
        <v>10</v>
      </c>
      <c r="G30" s="26"/>
      <c r="H30" s="8">
        <f t="shared" ref="H30:H32" si="2">F30*ROUND(G30,2)</f>
        <v>0</v>
      </c>
    </row>
    <row r="31" spans="1:8" x14ac:dyDescent="0.25">
      <c r="A31" s="5">
        <v>26</v>
      </c>
      <c r="B31" s="6" t="s">
        <v>57</v>
      </c>
      <c r="C31" s="7">
        <v>152</v>
      </c>
      <c r="D31" s="7" t="s">
        <v>58</v>
      </c>
      <c r="E31" s="7" t="s">
        <v>56</v>
      </c>
      <c r="F31" s="7">
        <v>10</v>
      </c>
      <c r="G31" s="27"/>
      <c r="H31" s="8">
        <f t="shared" si="2"/>
        <v>0</v>
      </c>
    </row>
    <row r="32" spans="1:8" x14ac:dyDescent="0.25">
      <c r="A32" s="5">
        <v>27</v>
      </c>
      <c r="B32" s="17" t="s">
        <v>59</v>
      </c>
      <c r="C32" s="18">
        <v>164</v>
      </c>
      <c r="D32" s="18" t="s">
        <v>36</v>
      </c>
      <c r="E32" s="18" t="s">
        <v>56</v>
      </c>
      <c r="F32" s="18">
        <v>10</v>
      </c>
      <c r="G32" s="27"/>
      <c r="H32" s="8">
        <f t="shared" si="2"/>
        <v>0</v>
      </c>
    </row>
    <row r="33" spans="1:8" x14ac:dyDescent="0.25">
      <c r="A33" s="5">
        <v>28</v>
      </c>
      <c r="B33" s="36" t="s">
        <v>66</v>
      </c>
      <c r="C33" s="37"/>
      <c r="D33" s="37"/>
      <c r="E33" s="37"/>
      <c r="F33" s="37"/>
      <c r="G33" s="38"/>
      <c r="H33" s="31">
        <v>30000</v>
      </c>
    </row>
    <row r="34" spans="1:8" x14ac:dyDescent="0.25">
      <c r="A34" s="24" t="s">
        <v>69</v>
      </c>
      <c r="B34" s="24"/>
      <c r="C34" s="19"/>
      <c r="D34" s="19"/>
      <c r="F34" s="40" t="s">
        <v>60</v>
      </c>
      <c r="G34" s="41"/>
      <c r="H34" s="20">
        <f>SUM(H6:H33)</f>
        <v>30000</v>
      </c>
    </row>
    <row r="35" spans="1:8" x14ac:dyDescent="0.25">
      <c r="E35" s="32" t="s">
        <v>61</v>
      </c>
      <c r="F35" s="32"/>
      <c r="G35" s="32"/>
      <c r="H35" s="21">
        <f>0.22*H34</f>
        <v>6600</v>
      </c>
    </row>
    <row r="36" spans="1:8" x14ac:dyDescent="0.25">
      <c r="E36" s="32" t="s">
        <v>62</v>
      </c>
      <c r="F36" s="32"/>
      <c r="G36" s="32"/>
      <c r="H36" s="21">
        <f>SUM(H34:H35)</f>
        <v>36600</v>
      </c>
    </row>
    <row r="37" spans="1:8" x14ac:dyDescent="0.25"/>
    <row r="38" spans="1:8" ht="26.25" customHeight="1" x14ac:dyDescent="0.25">
      <c r="A38" s="33" t="s">
        <v>63</v>
      </c>
      <c r="B38" s="33"/>
      <c r="C38" s="33"/>
      <c r="D38" s="33"/>
      <c r="E38" s="33"/>
      <c r="F38" s="33"/>
      <c r="G38" s="33"/>
      <c r="H38" s="33"/>
    </row>
    <row r="39" spans="1:8" ht="25.5" customHeight="1" x14ac:dyDescent="0.25">
      <c r="A39" s="33" t="s">
        <v>64</v>
      </c>
      <c r="B39" s="33"/>
      <c r="C39" s="33"/>
      <c r="D39" s="33"/>
      <c r="E39" s="33"/>
      <c r="F39" s="33"/>
      <c r="G39" s="33"/>
      <c r="H39" s="33"/>
    </row>
    <row r="40" spans="1:8" ht="26.25" customHeight="1" x14ac:dyDescent="0.25">
      <c r="A40" s="34" t="s">
        <v>65</v>
      </c>
      <c r="B40" s="34"/>
      <c r="C40" s="34"/>
      <c r="D40" s="34"/>
      <c r="E40" s="34"/>
      <c r="F40" s="34"/>
      <c r="G40" s="34"/>
      <c r="H40" s="34"/>
    </row>
    <row r="41" spans="1:8" x14ac:dyDescent="0.25">
      <c r="A41" s="22"/>
      <c r="B41" s="22"/>
      <c r="C41" s="22"/>
      <c r="D41" s="22"/>
      <c r="E41" s="22"/>
      <c r="F41" s="22"/>
      <c r="G41" s="22"/>
      <c r="H41" s="22"/>
    </row>
    <row r="42" spans="1:8" s="19" customFormat="1" x14ac:dyDescent="0.25">
      <c r="A42" t="s">
        <v>67</v>
      </c>
      <c r="B42" s="28"/>
      <c r="C42"/>
      <c r="D42"/>
      <c r="E42" s="29"/>
      <c r="F42" s="30"/>
      <c r="G42" s="30" t="s">
        <v>68</v>
      </c>
      <c r="H42" s="30"/>
    </row>
    <row r="43" spans="1:8" x14ac:dyDescent="0.25">
      <c r="A43" s="19"/>
      <c r="G43" s="23"/>
      <c r="H43" s="23"/>
    </row>
    <row r="44" spans="1:8" x14ac:dyDescent="0.25"/>
    <row r="45" spans="1:8" x14ac:dyDescent="0.25"/>
    <row r="46" spans="1:8" x14ac:dyDescent="0.25"/>
    <row r="47" spans="1:8" x14ac:dyDescent="0.25"/>
    <row r="48" spans="1: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sheetData>
  <sheetProtection algorithmName="SHA-512" hashValue="u5JqDvLys+P9ev1Rpq+7QdTNEggLkORubtNmUI29L0ToHC9LFYw3pTUSbGH6lAYksBs5lwG69cS4nijRoeGTdg==" saltValue="e44z9ueXREhkF1enNNCa0g==" spinCount="100000" sheet="1" selectLockedCells="1"/>
  <mergeCells count="10">
    <mergeCell ref="A4:H4"/>
    <mergeCell ref="B33:G33"/>
    <mergeCell ref="B1:H1"/>
    <mergeCell ref="C2:H2"/>
    <mergeCell ref="F34:G34"/>
    <mergeCell ref="E35:G35"/>
    <mergeCell ref="E36:G36"/>
    <mergeCell ref="A38:H38"/>
    <mergeCell ref="A39:H39"/>
    <mergeCell ref="A40:H40"/>
  </mergeCells>
  <printOptions horizontalCentered="1"/>
  <pageMargins left="0.70866141732283472" right="0.70866141732283472" top="1.0236220472440944" bottom="1.1023622047244095" header="0.47244094488188981" footer="0.43307086614173229"/>
  <pageSetup paperSize="9" orientation="landscape" r:id="rId1"/>
  <headerFooter>
    <oddHeader>&amp;C&amp;"-,Ležeče"&amp;9DARS d.d. - Odprti postopek
Razpisna dokumentacija - Dobava pnevmatik</oddHeader>
    <oddFooter>&amp;L&amp;"-,Ležeče"&amp;9 000059/2022&amp;R&amp;"-,Ležeče"&amp;9&amp;P/&amp;N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 4</vt:lpstr>
      <vt:lpstr>'Sklop 4'!Področje_tiskanja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mstevanovic</dc:creator>
  <cp:lastModifiedBy>mstevanovic</cp:lastModifiedBy>
  <cp:lastPrinted>2022-05-05T06:42:34Z</cp:lastPrinted>
  <dcterms:created xsi:type="dcterms:W3CDTF">2022-04-12T12:44:44Z</dcterms:created>
  <dcterms:modified xsi:type="dcterms:W3CDTF">2022-05-05T06:42:38Z</dcterms:modified>
</cp:coreProperties>
</file>